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26621478-5CBA-4764-8898-DB2E5BD5F1CE}" xr6:coauthVersionLast="34" xr6:coauthVersionMax="34" xr10:uidLastSave="{00000000-0000-0000-0000-000000000000}"/>
  <bookViews>
    <workbookView xWindow="2115" yWindow="2250" windowWidth="12105" windowHeight="14400" tabRatio="700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STRUJA'!$A$1:$H$446</definedName>
    <definedName name="_xlnm.Print_Area" localSheetId="1">'SLABA STRUJA'!$A$1:$H$194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</definedNames>
  <calcPr calcId="179021"/>
</workbook>
</file>

<file path=xl/calcChain.xml><?xml version="1.0" encoding="utf-8"?>
<calcChain xmlns="http://schemas.openxmlformats.org/spreadsheetml/2006/main">
  <c r="G18" i="4" l="1"/>
  <c r="G185" i="3"/>
  <c r="G176" i="3"/>
  <c r="G139" i="3"/>
  <c r="G32" i="3"/>
  <c r="G52" i="3"/>
  <c r="G128" i="1"/>
  <c r="G437" i="1" l="1"/>
  <c r="G348" i="1"/>
  <c r="G409" i="1" l="1"/>
  <c r="G376" i="1"/>
  <c r="G375" i="1"/>
  <c r="G372" i="1"/>
  <c r="G371" i="1"/>
  <c r="G368" i="1"/>
  <c r="G367" i="1"/>
  <c r="G121" i="3"/>
  <c r="G178" i="1" l="1"/>
  <c r="A242" i="1" l="1"/>
  <c r="G242" i="1"/>
  <c r="G57" i="3"/>
  <c r="G55" i="3"/>
  <c r="G147" i="1"/>
  <c r="G53" i="1"/>
  <c r="G52" i="1"/>
  <c r="G51" i="1"/>
  <c r="G50" i="1"/>
  <c r="G49" i="1"/>
  <c r="G48" i="1"/>
  <c r="G47" i="1"/>
  <c r="G46" i="1"/>
  <c r="G45" i="1"/>
  <c r="G80" i="1" l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312" i="1" l="1"/>
  <c r="G310" i="1"/>
  <c r="G308" i="1"/>
  <c r="G306" i="1"/>
  <c r="G304" i="1"/>
  <c r="G302" i="1"/>
  <c r="G300" i="1"/>
  <c r="G298" i="1"/>
  <c r="G296" i="1"/>
  <c r="G294" i="1"/>
  <c r="G292" i="1"/>
  <c r="G290" i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G288" i="1"/>
  <c r="G286" i="1"/>
  <c r="G284" i="1"/>
  <c r="G282" i="1"/>
  <c r="G280" i="1"/>
  <c r="G278" i="1"/>
  <c r="G276" i="1"/>
  <c r="G274" i="1"/>
  <c r="G270" i="1"/>
  <c r="G268" i="1"/>
  <c r="G266" i="1"/>
  <c r="G264" i="1"/>
  <c r="G262" i="1"/>
  <c r="G260" i="1"/>
  <c r="G256" i="1"/>
  <c r="G254" i="1"/>
  <c r="G252" i="1"/>
  <c r="G250" i="1"/>
  <c r="G248" i="1"/>
  <c r="G246" i="1"/>
  <c r="G244" i="1"/>
  <c r="A240" i="1"/>
  <c r="G240" i="1"/>
  <c r="B240" i="1" l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83" i="3"/>
  <c r="G182" i="3"/>
  <c r="G181" i="3"/>
  <c r="G180" i="3"/>
  <c r="G179" i="3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31" i="3"/>
  <c r="G129" i="3"/>
  <c r="G128" i="3"/>
  <c r="G125" i="3"/>
  <c r="G123" i="3"/>
  <c r="G114" i="3"/>
  <c r="G112" i="3"/>
  <c r="G110" i="3"/>
  <c r="G109" i="3"/>
  <c r="G108" i="3"/>
  <c r="G105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5" i="1"/>
  <c r="G433" i="1"/>
  <c r="G431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2" i="1"/>
  <c r="G404" i="1"/>
  <c r="G399" i="1"/>
  <c r="G398" i="1"/>
  <c r="G395" i="1"/>
  <c r="G394" i="1"/>
  <c r="G393" i="1"/>
  <c r="G392" i="1"/>
  <c r="G391" i="1"/>
  <c r="G390" i="1"/>
  <c r="G389" i="1"/>
  <c r="G388" i="1"/>
  <c r="G387" i="1"/>
  <c r="G385" i="1"/>
  <c r="G382" i="1"/>
  <c r="G383" i="1"/>
  <c r="G380" i="1"/>
  <c r="G378" i="1"/>
  <c r="G364" i="1"/>
  <c r="G363" i="1"/>
  <c r="G352" i="1"/>
  <c r="G350" i="1"/>
  <c r="G347" i="1"/>
  <c r="G346" i="1"/>
  <c r="G345" i="1"/>
  <c r="G344" i="1"/>
  <c r="G343" i="1"/>
  <c r="G342" i="1"/>
  <c r="G341" i="1"/>
  <c r="G338" i="1"/>
  <c r="G337" i="1"/>
  <c r="G336" i="1"/>
  <c r="G335" i="1"/>
  <c r="G332" i="1"/>
  <c r="G331" i="1"/>
  <c r="G330" i="1"/>
  <c r="G329" i="1"/>
  <c r="G328" i="1"/>
  <c r="G327" i="1"/>
  <c r="G326" i="1"/>
  <c r="G231" i="1"/>
  <c r="G219" i="1"/>
  <c r="G208" i="1"/>
  <c r="G198" i="1"/>
  <c r="G160" i="1"/>
  <c r="G110" i="1"/>
  <c r="G91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439" i="1" l="1"/>
  <c r="G233" i="1"/>
  <c r="G81" i="4"/>
  <c r="G8" i="5" s="1"/>
  <c r="G165" i="3"/>
  <c r="G79" i="3"/>
  <c r="G116" i="3"/>
  <c r="G189" i="3"/>
  <c r="G356" i="1"/>
  <c r="G36" i="1"/>
  <c r="G315" i="1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B362" i="1" l="1"/>
  <c r="G192" i="3"/>
  <c r="G444" i="1"/>
  <c r="G6" i="5" s="1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  <c r="G194" i="3" l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<sst xmlns="http://schemas.openxmlformats.org/spreadsheetml/2006/main" count="957" uniqueCount="378">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</sst>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Comma" xfId="1" builtinId="3"/>
    <cellStyle name="Excel Built-in Normal" xfId="3" xr:uid="{00000000-0005-0000-0000-000001000000}"/>
    <cellStyle name="kolona A" xfId="7" xr:uid="{00000000-0005-0000-0000-000002000000}"/>
    <cellStyle name="Navadno_TUS_Planet popis" xfId="8" xr:uid="{00000000-0005-0000-0000-000003000000}"/>
    <cellStyle name="Normal" xfId="0" builtinId="0"/>
    <cellStyle name="Normal 10 2 2 2" xfId="13" xr:uid="{00000000-0005-0000-0000-000005000000}"/>
    <cellStyle name="Normal 2" xfId="10" xr:uid="{00000000-0005-0000-0000-000006000000}"/>
    <cellStyle name="Normal 2 10 2" xfId="12" xr:uid="{00000000-0005-0000-0000-000007000000}"/>
    <cellStyle name="Normal 26" xfId="17" xr:uid="{00000000-0005-0000-0000-000008000000}"/>
    <cellStyle name="Normal 57" xfId="4" xr:uid="{00000000-0005-0000-0000-000009000000}"/>
    <cellStyle name="Normal 57 3" xfId="18" xr:uid="{00000000-0005-0000-0000-00000A000000}"/>
    <cellStyle name="Normalno 2" xfId="6" xr:uid="{00000000-0005-0000-0000-00000B000000}"/>
    <cellStyle name="Normalno 3 3" xfId="14" xr:uid="{00000000-0005-0000-0000-00000C000000}"/>
    <cellStyle name="Normalno 4" xfId="16" xr:uid="{00000000-0005-0000-0000-00000D000000}"/>
    <cellStyle name="Postotak 2" xfId="19" xr:uid="{00000000-0005-0000-0000-00000E000000}"/>
    <cellStyle name="Stil 1" xfId="5" xr:uid="{00000000-0005-0000-0000-00000F000000}"/>
    <cellStyle name="Stil 1 2" xfId="11" xr:uid="{00000000-0005-0000-0000-000010000000}"/>
    <cellStyle name="Stil 1 3 3" xfId="15" xr:uid="{00000000-0005-0000-0000-000011000000}"/>
    <cellStyle name="Style 1" xfId="2" xr:uid="{00000000-0005-0000-0000-000012000000}"/>
    <cellStyle name="Zarez 2" xfId="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7"/>
  <sheetViews>
    <sheetView view="pageBreakPreview" topLeftCell="A425" zoomScaleNormal="120" zoomScaleSheetLayoutView="100" workbookViewId="0">
      <selection activeCell="C433" sqref="C433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3" t="s">
        <v>14</v>
      </c>
      <c r="B1" s="173"/>
      <c r="C1" s="173"/>
      <c r="D1" s="173"/>
      <c r="E1" s="173"/>
      <c r="F1" s="173"/>
      <c r="G1" s="173"/>
    </row>
    <row r="2" spans="1:8" ht="17.25" customHeight="1">
      <c r="A2" s="173"/>
      <c r="B2" s="173"/>
      <c r="C2" s="173"/>
      <c r="D2" s="173"/>
      <c r="E2" s="173"/>
      <c r="F2" s="173"/>
      <c r="G2" s="173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4" t="s">
        <v>0</v>
      </c>
      <c r="B6" s="174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2" t="s">
        <v>6</v>
      </c>
      <c r="B8" s="172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2" t="s">
        <v>61</v>
      </c>
      <c r="B10" s="172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9</v>
      </c>
      <c r="G14" s="143">
        <f>E14*F14</f>
        <v>36900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11</v>
      </c>
      <c r="G15" s="143">
        <f t="shared" ref="G15:G35" si="0">E15*F15</f>
        <v>2750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11</v>
      </c>
      <c r="G16" s="143">
        <f t="shared" si="0"/>
        <v>31900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10</v>
      </c>
      <c r="G17" s="143">
        <f t="shared" si="0"/>
        <v>2350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12</v>
      </c>
      <c r="G18" s="143">
        <f t="shared" si="0"/>
        <v>3324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14</v>
      </c>
      <c r="G19" s="143">
        <f t="shared" si="0"/>
        <v>1050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19</v>
      </c>
      <c r="G20" s="143">
        <f t="shared" si="0"/>
        <v>456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27</v>
      </c>
      <c r="G21" s="143">
        <f t="shared" si="0"/>
        <v>4320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40</v>
      </c>
      <c r="G22" s="143">
        <f t="shared" si="0"/>
        <v>12400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61</v>
      </c>
      <c r="G23" s="143">
        <f t="shared" si="0"/>
        <v>1525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154</v>
      </c>
      <c r="G24" s="143">
        <f t="shared" si="0"/>
        <v>1540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141</v>
      </c>
      <c r="G25" s="143">
        <f t="shared" si="0"/>
        <v>2256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17</v>
      </c>
      <c r="G26" s="143">
        <f t="shared" si="0"/>
        <v>2295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19</v>
      </c>
      <c r="G27" s="143">
        <f t="shared" si="0"/>
        <v>570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27</v>
      </c>
      <c r="G28" s="143">
        <f t="shared" si="0"/>
        <v>675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63</v>
      </c>
      <c r="G29" s="143">
        <f t="shared" si="0"/>
        <v>3150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145</v>
      </c>
      <c r="G30" s="143">
        <f t="shared" si="0"/>
        <v>5075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6</v>
      </c>
      <c r="G31" s="143">
        <f t="shared" si="0"/>
        <v>900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5</v>
      </c>
      <c r="G32" s="143">
        <f t="shared" si="0"/>
        <v>1000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7</v>
      </c>
      <c r="G33" s="143">
        <f t="shared" si="0"/>
        <v>1400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9</v>
      </c>
      <c r="G34" s="143">
        <f t="shared" si="0"/>
        <v>1800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16</v>
      </c>
      <c r="G35" s="143">
        <f t="shared" si="0"/>
        <v>3200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120836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2" t="s">
        <v>63</v>
      </c>
      <c r="B39" s="172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/>
      <c r="G45" s="143">
        <f t="shared" ref="G45:G53" si="1">E45*F45</f>
        <v>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/>
      <c r="G46" s="143">
        <f t="shared" si="1"/>
        <v>0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>
        <f t="shared" si="1"/>
        <v>0</v>
      </c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>
        <f t="shared" si="1"/>
        <v>0</v>
      </c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/>
      <c r="G49" s="143">
        <f t="shared" si="1"/>
        <v>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/>
      <c r="G50" s="143">
        <f t="shared" si="1"/>
        <v>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/>
      <c r="G51" s="143">
        <f t="shared" si="1"/>
        <v>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/>
      <c r="G52" s="143">
        <f t="shared" si="1"/>
        <v>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/>
      <c r="G53" s="143">
        <f t="shared" si="1"/>
        <v>0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/>
      <c r="G54" s="143">
        <f t="shared" ref="G54:G80" si="2">E54*F54</f>
        <v>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/>
      <c r="G55" s="143">
        <f t="shared" si="2"/>
        <v>0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/>
      <c r="G56" s="143">
        <f t="shared" si="2"/>
        <v>0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/>
      <c r="G57" s="143">
        <f t="shared" si="2"/>
        <v>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/>
      <c r="G58" s="143">
        <f t="shared" si="2"/>
        <v>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/>
      <c r="G59" s="143">
        <f t="shared" si="2"/>
        <v>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/>
      <c r="G60" s="143">
        <f t="shared" si="2"/>
        <v>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/>
      <c r="G61" s="143">
        <f t="shared" si="2"/>
        <v>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/>
      <c r="G62" s="143">
        <f t="shared" si="2"/>
        <v>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/>
      <c r="G63" s="143">
        <f t="shared" si="2"/>
        <v>0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/>
      <c r="G64" s="143">
        <f t="shared" si="2"/>
        <v>0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/>
      <c r="G65" s="143">
        <f t="shared" si="2"/>
        <v>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/>
      <c r="G66" s="143">
        <f t="shared" si="2"/>
        <v>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/>
      <c r="G67" s="143">
        <f t="shared" si="2"/>
        <v>0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/>
      <c r="G68" s="143">
        <f t="shared" si="2"/>
        <v>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/>
      <c r="G69" s="143">
        <f t="shared" si="2"/>
        <v>0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/>
      <c r="G70" s="143">
        <f t="shared" si="2"/>
        <v>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/>
      <c r="G71" s="143">
        <f t="shared" si="2"/>
        <v>0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/>
      <c r="G72" s="143">
        <f t="shared" si="2"/>
        <v>0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/>
      <c r="G73" s="143">
        <f t="shared" si="2"/>
        <v>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/>
      <c r="G74" s="143">
        <f t="shared" si="2"/>
        <v>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/>
      <c r="G76" s="143">
        <f t="shared" si="2"/>
        <v>0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/>
      <c r="G77" s="143">
        <f t="shared" si="2"/>
        <v>0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/>
      <c r="G78" s="143">
        <f t="shared" si="2"/>
        <v>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/>
      <c r="G79" s="143">
        <f t="shared" si="2"/>
        <v>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v>54079</v>
      </c>
      <c r="G80" s="143">
        <f t="shared" si="2"/>
        <v>54079</v>
      </c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/>
      <c r="G83" s="143"/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/>
      <c r="G84" s="143"/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/>
      <c r="G85" s="143"/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/>
      <c r="G86" s="143"/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/>
      <c r="G87" s="143"/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/>
      <c r="G88" s="143"/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/>
      <c r="G89" s="143"/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/>
      <c r="G90" s="143"/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v>8835</v>
      </c>
      <c r="G91" s="143">
        <f t="shared" ref="G91" si="3">E91*F91</f>
        <v>8835</v>
      </c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/>
      <c r="G95" s="143"/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/>
      <c r="G96" s="143"/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/>
      <c r="G97" s="143"/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/>
      <c r="G98" s="143"/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/>
      <c r="G99" s="143"/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/>
      <c r="G100" s="143"/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/>
      <c r="G101" s="143"/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/>
      <c r="G102" s="143"/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/>
      <c r="G103" s="143"/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/>
      <c r="G104" s="143"/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/>
      <c r="G105" s="143"/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/>
      <c r="G106" s="143"/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/>
      <c r="G107" s="143"/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/>
      <c r="G108" s="143"/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/>
      <c r="G109" s="143"/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v>8835</v>
      </c>
      <c r="G110" s="143">
        <f t="shared" ref="G110" si="4">E110*F110</f>
        <v>8835</v>
      </c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/>
      <c r="G114" s="143"/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/>
      <c r="G115" s="143"/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/>
      <c r="G116" s="143"/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/>
      <c r="G117" s="143"/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/>
      <c r="G118" s="143"/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/>
      <c r="G119" s="143"/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/>
      <c r="G120" s="143"/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/>
      <c r="G121" s="143"/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/>
      <c r="G122" s="143"/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/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/>
      <c r="G124" s="143"/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/>
      <c r="G125" s="143"/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/>
      <c r="G126" s="143"/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/>
      <c r="G127" s="143"/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v>14535</v>
      </c>
      <c r="G128" s="143">
        <f t="shared" ref="G128" si="5">E128*F128</f>
        <v>14535</v>
      </c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/>
      <c r="G133" s="143"/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/>
      <c r="G134" s="143"/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/>
      <c r="G135" s="143"/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/>
      <c r="G136" s="143"/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/>
      <c r="G137" s="143"/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/>
      <c r="G138" s="143"/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/>
      <c r="G139" s="143"/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/>
      <c r="G140" s="143"/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/>
      <c r="G141" s="143"/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/>
      <c r="G143" s="143"/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/>
      <c r="G144" s="143"/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/>
      <c r="G145" s="143"/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/>
      <c r="G146" s="143"/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v>13460</v>
      </c>
      <c r="G147" s="143">
        <f t="shared" ref="G147" si="6">E147*F147</f>
        <v>13460</v>
      </c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/>
      <c r="G151" s="143"/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/>
      <c r="G152" s="143"/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/>
      <c r="G153" s="143"/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/>
      <c r="G154" s="143"/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/>
      <c r="G155" s="143"/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/>
      <c r="G156" s="143"/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/>
      <c r="G157" s="143"/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/>
      <c r="G158" s="143"/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/>
      <c r="G159" s="143"/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v>6661</v>
      </c>
      <c r="G160" s="143">
        <f t="shared" ref="G160:G208" si="7">E160*F160</f>
        <v>6661</v>
      </c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/>
      <c r="G164" s="143"/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/>
      <c r="G165" s="143"/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/>
      <c r="G166" s="143"/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/>
      <c r="G167" s="143"/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/>
      <c r="G168" s="143"/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/>
      <c r="G169" s="143"/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/>
      <c r="G170" s="143"/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/>
      <c r="G171" s="143"/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/>
      <c r="G172" s="143"/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/>
      <c r="G174" s="143"/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/>
      <c r="G175" s="143"/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/>
      <c r="G176" s="143"/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/>
      <c r="G177" s="143"/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v>14402</v>
      </c>
      <c r="G178" s="143">
        <f t="shared" ref="G178" si="8">E178*F178</f>
        <v>14402</v>
      </c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/>
      <c r="G183" s="143"/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/>
      <c r="G184" s="143"/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/>
      <c r="G185" s="143"/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/>
      <c r="G186" s="143"/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/>
      <c r="G187" s="143"/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/>
      <c r="G188" s="143"/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/>
      <c r="G189" s="143"/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/>
      <c r="G190" s="143"/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/>
      <c r="G191" s="143"/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/>
      <c r="G192" s="143"/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/>
      <c r="G194" s="143"/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/>
      <c r="G195" s="143"/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/>
      <c r="G196" s="143"/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/>
      <c r="G197" s="143"/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v>13657</v>
      </c>
      <c r="G198" s="143">
        <f t="shared" si="7"/>
        <v>13657</v>
      </c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/>
      <c r="G201" s="143"/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/>
      <c r="G202" s="143"/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/>
      <c r="G203" s="143"/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/>
      <c r="G204" s="143"/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/>
      <c r="G205" s="143"/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/>
      <c r="G206" s="143"/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/>
      <c r="G207" s="143"/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v>5605</v>
      </c>
      <c r="G208" s="143">
        <f t="shared" si="7"/>
        <v>5605</v>
      </c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/>
      <c r="G212" s="143"/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/>
      <c r="G213" s="143"/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/>
      <c r="G214" s="143"/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/>
      <c r="G215" s="143"/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/>
      <c r="G216" s="143"/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/>
      <c r="G217" s="143"/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/>
      <c r="G218" s="143"/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v>4980</v>
      </c>
      <c r="G219" s="143">
        <f t="shared" ref="G219:G231" si="9">E219*F219</f>
        <v>4980</v>
      </c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10688</v>
      </c>
      <c r="G231" s="143">
        <f t="shared" si="9"/>
        <v>10688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155737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2" t="s">
        <v>65</v>
      </c>
      <c r="B237" s="172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475</v>
      </c>
      <c r="G240" s="143">
        <f t="shared" ref="G240" si="10">E240*F240</f>
        <v>14250</v>
      </c>
      <c r="H240" s="145"/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435</v>
      </c>
      <c r="G242" s="143">
        <f t="shared" ref="G242" si="11">E242*F242</f>
        <v>8700</v>
      </c>
      <c r="H242" s="171"/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383</v>
      </c>
      <c r="G244" s="143">
        <f t="shared" ref="G244" si="12">E244*F244</f>
        <v>2681</v>
      </c>
      <c r="H244" s="145"/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743</v>
      </c>
      <c r="G246" s="143">
        <f t="shared" ref="G246" si="13">E246*F246</f>
        <v>11888</v>
      </c>
      <c r="H246" s="145"/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1169</v>
      </c>
      <c r="G248" s="143">
        <f t="shared" ref="G248" si="14">E248*F248</f>
        <v>29225</v>
      </c>
      <c r="H248" s="145"/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382</v>
      </c>
      <c r="G250" s="143">
        <f t="shared" ref="G250" si="15">E250*F250</f>
        <v>14898</v>
      </c>
      <c r="H250" s="145"/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383</v>
      </c>
      <c r="G252" s="143">
        <f t="shared" ref="G252" si="16">E252*F252</f>
        <v>6894</v>
      </c>
      <c r="H252" s="145"/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475</v>
      </c>
      <c r="G254" s="143">
        <f t="shared" ref="G254" si="17">E254*F254</f>
        <v>15675</v>
      </c>
      <c r="H254" s="145"/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1384</v>
      </c>
      <c r="G256" s="143">
        <f t="shared" ref="G256" si="18">E256*F256</f>
        <v>41520</v>
      </c>
      <c r="H256" s="145"/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435</v>
      </c>
      <c r="G260" s="143">
        <f t="shared" ref="G260" si="19">E260*F260</f>
        <v>5220</v>
      </c>
      <c r="H260" s="145"/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418</v>
      </c>
      <c r="G262" s="143">
        <f t="shared" ref="G262" si="20">E262*F262</f>
        <v>3344</v>
      </c>
      <c r="H262" s="145"/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608</v>
      </c>
      <c r="G264" s="143">
        <f t="shared" ref="G264" si="21">E264*F264</f>
        <v>7904</v>
      </c>
      <c r="H264" s="145"/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382</v>
      </c>
      <c r="G266" s="143">
        <f t="shared" ref="G266" si="22">E266*F266</f>
        <v>21010</v>
      </c>
      <c r="H266" s="145"/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791</v>
      </c>
      <c r="G268" s="143">
        <f t="shared" ref="G268" si="23">E268*F268</f>
        <v>43505</v>
      </c>
      <c r="H268" s="145"/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924</v>
      </c>
      <c r="G270" s="143">
        <f t="shared" ref="G270" si="24">E270*F270</f>
        <v>27720</v>
      </c>
      <c r="H270" s="145"/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891</v>
      </c>
      <c r="G274" s="143">
        <f t="shared" ref="G274" si="25">E274*F274</f>
        <v>37422</v>
      </c>
      <c r="H274" s="145"/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383</v>
      </c>
      <c r="G276" s="143">
        <f t="shared" ref="G276" si="26">E276*F276</f>
        <v>1149</v>
      </c>
      <c r="H276" s="145"/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383</v>
      </c>
      <c r="G278" s="143">
        <f t="shared" ref="G278" si="27">E278*F278</f>
        <v>1149</v>
      </c>
      <c r="H278" s="145"/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800</v>
      </c>
      <c r="G280" s="143">
        <f t="shared" ref="G280" si="28">E280*F280</f>
        <v>4000</v>
      </c>
      <c r="H280" s="145"/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238</v>
      </c>
      <c r="G282" s="143">
        <f t="shared" ref="G282" si="29">E282*F282</f>
        <v>23800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1049</v>
      </c>
      <c r="G284" s="143">
        <f t="shared" ref="G284" si="30">E284*F284</f>
        <v>35666</v>
      </c>
      <c r="H284" s="145"/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865</v>
      </c>
      <c r="G286" s="143">
        <f t="shared" ref="G286" si="31">E286*F286</f>
        <v>6055</v>
      </c>
      <c r="H286" s="145"/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1618</v>
      </c>
      <c r="G288" s="143">
        <f t="shared" ref="G288" si="32">E288*F288</f>
        <v>6472</v>
      </c>
      <c r="H288" s="145"/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1334</v>
      </c>
      <c r="G290" s="143">
        <f t="shared" ref="G290" si="33">E290*F290</f>
        <v>80040</v>
      </c>
      <c r="H290" s="145"/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1376</v>
      </c>
      <c r="G292" s="143">
        <f t="shared" ref="G292" si="34">E292*F292</f>
        <v>4128</v>
      </c>
      <c r="H292" s="145"/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1325</v>
      </c>
      <c r="G294" s="143">
        <f t="shared" ref="G294" si="35">E294*F294</f>
        <v>19875</v>
      </c>
      <c r="H294" s="145"/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1336</v>
      </c>
      <c r="G296" s="143">
        <f t="shared" ref="G296" si="36">E296*F296</f>
        <v>25384</v>
      </c>
      <c r="H296" s="145"/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1325</v>
      </c>
      <c r="G298" s="143">
        <f t="shared" ref="G298" si="37">E298*F298</f>
        <v>5300</v>
      </c>
      <c r="H298" s="145"/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1332</v>
      </c>
      <c r="G300" s="143">
        <f t="shared" ref="G300" si="38">E300*F300</f>
        <v>14652</v>
      </c>
      <c r="H300" s="145"/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1549</v>
      </c>
      <c r="G302" s="143">
        <f t="shared" ref="G302" si="39">E302*F302</f>
        <v>12392</v>
      </c>
      <c r="H302" s="145"/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15737</v>
      </c>
      <c r="G304" s="143">
        <f t="shared" ref="G304" si="40">E304*F304</f>
        <v>15737</v>
      </c>
      <c r="H304" s="145"/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10826</v>
      </c>
      <c r="G306" s="143">
        <f t="shared" ref="G306" si="41">E306*F306</f>
        <v>10826</v>
      </c>
      <c r="H306" s="145"/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6186</v>
      </c>
      <c r="G308" s="143">
        <f t="shared" ref="G308" si="42">E308*F308</f>
        <v>6186</v>
      </c>
      <c r="H308" s="145"/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3919</v>
      </c>
      <c r="G310" s="143">
        <f t="shared" ref="G310" si="43">E310*F310</f>
        <v>3919</v>
      </c>
      <c r="H310" s="145"/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2850</v>
      </c>
      <c r="G312" s="143">
        <f t="shared" ref="G312" si="44">E312*F312</f>
        <v>2850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571436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2" t="s">
        <v>139</v>
      </c>
      <c r="B318" s="172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31</v>
      </c>
      <c r="G326" s="143">
        <f t="shared" ref="G326:G330" si="45">E326*F326</f>
        <v>2356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34</v>
      </c>
      <c r="G327" s="143">
        <f t="shared" si="45"/>
        <v>136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37</v>
      </c>
      <c r="G328" s="143">
        <f t="shared" si="45"/>
        <v>370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38</v>
      </c>
      <c r="G329" s="143">
        <f t="shared" si="45"/>
        <v>114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46</v>
      </c>
      <c r="G330" s="143">
        <f t="shared" si="45"/>
        <v>138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950</v>
      </c>
      <c r="G331" s="143">
        <f t="shared" ref="G331:G352" si="46">E331*F331</f>
        <v>950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1425</v>
      </c>
      <c r="G332" s="143">
        <f t="shared" si="46"/>
        <v>1425</v>
      </c>
      <c r="H332" s="145"/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124</v>
      </c>
      <c r="G335" s="143">
        <f t="shared" si="46"/>
        <v>620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157</v>
      </c>
      <c r="G336" s="143">
        <f t="shared" si="46"/>
        <v>314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37</v>
      </c>
      <c r="G337" s="143">
        <f t="shared" si="46"/>
        <v>555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44</v>
      </c>
      <c r="G338" s="143">
        <f t="shared" si="46"/>
        <v>88</v>
      </c>
      <c r="H338" s="145"/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43</v>
      </c>
      <c r="G341" s="143">
        <f t="shared" si="46"/>
        <v>5375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91</v>
      </c>
      <c r="G342" s="143">
        <f t="shared" si="46"/>
        <v>10920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50</v>
      </c>
      <c r="G343" s="143">
        <f t="shared" si="46"/>
        <v>1000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57</v>
      </c>
      <c r="G344" s="143">
        <f t="shared" si="46"/>
        <v>798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76</v>
      </c>
      <c r="G345" s="143">
        <f t="shared" si="46"/>
        <v>304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114</v>
      </c>
      <c r="G346" s="143">
        <f t="shared" si="46"/>
        <v>114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428</v>
      </c>
      <c r="G347" s="143">
        <f t="shared" si="46"/>
        <v>3424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428</v>
      </c>
      <c r="G348" s="143">
        <f t="shared" ref="G348" si="47">E348*F348</f>
        <v>5136</v>
      </c>
      <c r="H348" s="145"/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209</v>
      </c>
      <c r="G350" s="143">
        <f t="shared" si="46"/>
        <v>1045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11875</v>
      </c>
      <c r="G352" s="143">
        <f t="shared" si="46"/>
        <v>11875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47057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2" t="s">
        <v>143</v>
      </c>
      <c r="B360" s="172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72</v>
      </c>
      <c r="G363" s="143">
        <f t="shared" ref="G363:G383" si="48">E363*F363</f>
        <v>18000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91</v>
      </c>
      <c r="G364" s="143">
        <f t="shared" si="48"/>
        <v>91</v>
      </c>
      <c r="H364" s="145"/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91</v>
      </c>
      <c r="G367" s="143">
        <f t="shared" ref="G367:G368" si="49">E367*F367</f>
        <v>9100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119</v>
      </c>
      <c r="G368" s="143">
        <f t="shared" si="49"/>
        <v>119</v>
      </c>
      <c r="H368" s="145"/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100</v>
      </c>
      <c r="G371" s="143">
        <f t="shared" ref="G371:G372" si="50">E371*F371</f>
        <v>5000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37763</v>
      </c>
      <c r="G372" s="143">
        <f t="shared" si="50"/>
        <v>37763</v>
      </c>
      <c r="H372" s="145"/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100</v>
      </c>
      <c r="G375" s="143">
        <f t="shared" ref="G375:G376" si="51">E375*F375</f>
        <v>5000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37763</v>
      </c>
      <c r="G376" s="143">
        <f t="shared" si="51"/>
        <v>37763</v>
      </c>
      <c r="H376" s="145"/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475</v>
      </c>
      <c r="G378" s="143">
        <f t="shared" si="48"/>
        <v>4750</v>
      </c>
      <c r="H378" s="145"/>
    </row>
    <row r="379" spans="1:8">
      <c r="A379" s="73"/>
      <c r="B379" s="74"/>
      <c r="C379" s="65"/>
      <c r="D379" s="62"/>
      <c r="E379" s="89"/>
      <c r="F379" s="144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428</v>
      </c>
      <c r="G380" s="143">
        <f t="shared" si="48"/>
        <v>3424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195</v>
      </c>
      <c r="G382" s="143">
        <f t="shared" si="48"/>
        <v>2925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304</v>
      </c>
      <c r="G383" s="143">
        <f t="shared" si="48"/>
        <v>1520</v>
      </c>
      <c r="H383" s="145"/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143</v>
      </c>
      <c r="G385" s="143">
        <f t="shared" ref="G385:G435" si="52">E385*F385</f>
        <v>28600</v>
      </c>
      <c r="H385" s="145"/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428</v>
      </c>
      <c r="G387" s="143">
        <f t="shared" si="52"/>
        <v>64200</v>
      </c>
      <c r="H387" s="145"/>
    </row>
    <row r="388" spans="1:8">
      <c r="A388" s="73"/>
      <c r="B388" s="74"/>
      <c r="C388" s="65"/>
      <c r="D388" s="62"/>
      <c r="E388" s="89"/>
      <c r="F388" s="143"/>
      <c r="G388" s="143">
        <f t="shared" si="52"/>
        <v>0</v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>
        <f t="shared" si="52"/>
        <v>0</v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14</v>
      </c>
      <c r="G390" s="143">
        <f t="shared" si="52"/>
        <v>2800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17</v>
      </c>
      <c r="G391" s="143">
        <f t="shared" si="52"/>
        <v>1700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9</v>
      </c>
      <c r="G392" s="143">
        <f t="shared" si="52"/>
        <v>3600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7</v>
      </c>
      <c r="G393" s="143">
        <f t="shared" si="52"/>
        <v>21000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11</v>
      </c>
      <c r="G394" s="143">
        <f t="shared" si="52"/>
        <v>550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15</v>
      </c>
      <c r="G395" s="143">
        <f t="shared" si="52"/>
        <v>750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12</v>
      </c>
      <c r="G398" s="143">
        <f t="shared" si="52"/>
        <v>1440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24</v>
      </c>
      <c r="G399" s="143">
        <f t="shared" si="52"/>
        <v>1560</v>
      </c>
      <c r="H399" s="145"/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2660</v>
      </c>
      <c r="G404" s="143">
        <f t="shared" si="52"/>
        <v>2660</v>
      </c>
      <c r="H404" s="145"/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2660</v>
      </c>
      <c r="G409" s="143">
        <f t="shared" ref="G409" si="53">E409*F409</f>
        <v>2660</v>
      </c>
      <c r="H409" s="145"/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401</v>
      </c>
      <c r="G412" s="143">
        <f t="shared" si="52"/>
        <v>2406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29</v>
      </c>
      <c r="G415" s="143">
        <f t="shared" si="52"/>
        <v>29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29</v>
      </c>
      <c r="G416" s="143">
        <f t="shared" si="52"/>
        <v>116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29</v>
      </c>
      <c r="G417" s="143">
        <f t="shared" si="52"/>
        <v>29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29</v>
      </c>
      <c r="G418" s="143">
        <f t="shared" si="52"/>
        <v>290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29</v>
      </c>
      <c r="G419" s="143">
        <f t="shared" si="52"/>
        <v>290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29</v>
      </c>
      <c r="G420" s="143">
        <f t="shared" si="52"/>
        <v>290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29</v>
      </c>
      <c r="G421" s="143">
        <f t="shared" si="52"/>
        <v>29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29</v>
      </c>
      <c r="G422" s="143">
        <f t="shared" si="52"/>
        <v>290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29</v>
      </c>
      <c r="G423" s="143">
        <f t="shared" si="52"/>
        <v>29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29</v>
      </c>
      <c r="G424" s="143">
        <f t="shared" si="52"/>
        <v>174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29</v>
      </c>
      <c r="G425" s="143">
        <f t="shared" si="52"/>
        <v>87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29</v>
      </c>
      <c r="G426" s="143">
        <f t="shared" si="52"/>
        <v>87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4750</v>
      </c>
      <c r="G431" s="143">
        <f t="shared" si="52"/>
        <v>4750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2850</v>
      </c>
      <c r="G433" s="143">
        <f t="shared" si="52"/>
        <v>2850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5225</v>
      </c>
      <c r="G435" s="143">
        <f t="shared" si="52"/>
        <v>5225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20000</v>
      </c>
      <c r="G437" s="143">
        <f t="shared" ref="G437" si="54">E437*F437</f>
        <v>20000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293946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1189012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1189012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94"/>
  <sheetViews>
    <sheetView view="pageBreakPreview" topLeftCell="A170" zoomScaleNormal="120" zoomScaleSheetLayoutView="100" workbookViewId="0">
      <selection activeCell="C197" sqref="C197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3" t="s">
        <v>297</v>
      </c>
      <c r="B3" s="173"/>
      <c r="C3" s="173"/>
      <c r="D3" s="173"/>
      <c r="E3" s="173"/>
      <c r="F3" s="173"/>
      <c r="G3" s="173"/>
    </row>
    <row r="4" spans="1:8" ht="15.75">
      <c r="A4" s="173" t="s">
        <v>298</v>
      </c>
      <c r="B4" s="173"/>
      <c r="C4" s="173"/>
      <c r="D4" s="173"/>
      <c r="E4" s="173"/>
      <c r="F4" s="173"/>
      <c r="G4" s="173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6" t="s">
        <v>0</v>
      </c>
      <c r="B8" s="176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5" t="s">
        <v>18</v>
      </c>
      <c r="B10" s="175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5" t="s">
        <v>61</v>
      </c>
      <c r="B12" s="175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/>
      <c r="G14" s="143"/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/>
      <c r="G15" s="143"/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/>
      <c r="G16" s="143"/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/>
      <c r="G17" s="143"/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/>
      <c r="G18" s="143"/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/>
      <c r="G19" s="143"/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/>
      <c r="G20" s="143"/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/>
      <c r="G21" s="143"/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/>
      <c r="G22" s="143"/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/>
      <c r="G23" s="143"/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/>
      <c r="G24" s="143"/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/>
      <c r="G25" s="143"/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/>
      <c r="G26" s="143"/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/>
      <c r="G27" s="143"/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/>
      <c r="G28" s="143"/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/>
      <c r="G29" s="143"/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/>
      <c r="G30" s="143"/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v>12825</v>
      </c>
      <c r="G32" s="143">
        <f t="shared" ref="G32" si="0">E32*F32</f>
        <v>12825</v>
      </c>
      <c r="H32" s="145"/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/>
      <c r="G34" s="143"/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/>
      <c r="G35" s="143"/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/>
      <c r="G36" s="143"/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/>
      <c r="G37" s="143"/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/>
      <c r="G38" s="143"/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/>
      <c r="G39" s="143"/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/>
      <c r="G40" s="143"/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/>
      <c r="G41" s="143"/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/>
      <c r="G42" s="143"/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/>
      <c r="G43" s="143"/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/>
      <c r="G44" s="143"/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/>
      <c r="G45" s="143"/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/>
      <c r="G46" s="143"/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/>
      <c r="G47" s="143"/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/>
      <c r="G48" s="143"/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/>
      <c r="G49" s="143"/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/>
      <c r="G50" s="143"/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v>11875</v>
      </c>
      <c r="G52" s="143">
        <f t="shared" ref="G52" si="1">E52*F52</f>
        <v>11875</v>
      </c>
      <c r="H52" s="145"/>
    </row>
    <row r="53" spans="1:8">
      <c r="A53" s="65"/>
      <c r="B53" s="65"/>
      <c r="C53" s="65"/>
      <c r="D53" s="62"/>
      <c r="E53" s="63"/>
      <c r="F53" s="143"/>
      <c r="G53" s="143"/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/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428</v>
      </c>
      <c r="G55" s="143">
        <f t="shared" ref="G55:G77" si="2">E55*F55</f>
        <v>428</v>
      </c>
      <c r="H55" s="145"/>
    </row>
    <row r="56" spans="1:8">
      <c r="A56" s="65"/>
      <c r="B56" s="65"/>
      <c r="C56" s="65"/>
      <c r="D56" s="62"/>
      <c r="E56" s="63"/>
      <c r="F56" s="143"/>
      <c r="G56" s="143"/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8</v>
      </c>
      <c r="G57" s="143">
        <f t="shared" si="2"/>
        <v>32000</v>
      </c>
      <c r="H57" s="145"/>
    </row>
    <row r="58" spans="1:8">
      <c r="A58" s="65"/>
      <c r="B58" s="65"/>
      <c r="C58" s="65"/>
      <c r="D58" s="62"/>
      <c r="E58" s="63"/>
      <c r="F58" s="143"/>
      <c r="G58" s="143"/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95</v>
      </c>
      <c r="G59" s="143">
        <f t="shared" si="2"/>
        <v>1900</v>
      </c>
      <c r="H59" s="145"/>
    </row>
    <row r="60" spans="1:8">
      <c r="A60" s="65"/>
      <c r="B60" s="66"/>
      <c r="C60" s="65"/>
      <c r="D60" s="62"/>
      <c r="E60" s="63"/>
      <c r="F60" s="143"/>
      <c r="G60" s="143"/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95</v>
      </c>
      <c r="G61" s="143">
        <f t="shared" si="2"/>
        <v>1425</v>
      </c>
      <c r="H61" s="145"/>
    </row>
    <row r="62" spans="1:8">
      <c r="A62" s="65"/>
      <c r="B62" s="66"/>
      <c r="C62" s="65"/>
      <c r="D62" s="62"/>
      <c r="E62" s="63"/>
      <c r="F62" s="143"/>
      <c r="G62" s="143"/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8</v>
      </c>
      <c r="G63" s="143">
        <f t="shared" si="2"/>
        <v>160</v>
      </c>
      <c r="H63" s="145"/>
    </row>
    <row r="64" spans="1:8">
      <c r="A64" s="65"/>
      <c r="B64" s="66"/>
      <c r="C64" s="65"/>
      <c r="D64" s="62"/>
      <c r="E64" s="63"/>
      <c r="F64" s="143"/>
      <c r="G64" s="143"/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/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9</v>
      </c>
      <c r="G66" s="143">
        <f t="shared" si="2"/>
        <v>2250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7</v>
      </c>
      <c r="G67" s="143">
        <f t="shared" si="2"/>
        <v>13300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16</v>
      </c>
      <c r="G68" s="143">
        <f t="shared" si="2"/>
        <v>1600</v>
      </c>
      <c r="H68" s="145"/>
    </row>
    <row r="69" spans="1:8">
      <c r="A69" s="65"/>
      <c r="B69" s="66"/>
      <c r="C69" s="65"/>
      <c r="D69" s="62"/>
      <c r="E69" s="63"/>
      <c r="F69" s="143"/>
      <c r="G69" s="143"/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76</v>
      </c>
      <c r="G70" s="143">
        <f t="shared" si="2"/>
        <v>11400</v>
      </c>
      <c r="H70" s="145"/>
    </row>
    <row r="71" spans="1:8">
      <c r="A71" s="65"/>
      <c r="B71" s="65"/>
      <c r="C71" s="65"/>
      <c r="D71" s="69"/>
      <c r="E71" s="64"/>
      <c r="F71" s="144"/>
      <c r="G71" s="143"/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5"/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5"/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903</v>
      </c>
      <c r="G74" s="143">
        <f>E74*F74</f>
        <v>11739</v>
      </c>
      <c r="H74" s="145"/>
    </row>
    <row r="75" spans="1:8">
      <c r="A75" s="65"/>
      <c r="B75" s="65"/>
      <c r="C75" s="65"/>
      <c r="D75" s="69"/>
      <c r="E75" s="64"/>
      <c r="F75" s="144"/>
      <c r="G75" s="143"/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/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903</v>
      </c>
      <c r="G77" s="143">
        <f t="shared" si="2"/>
        <v>903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7">
        <f>SUM(G14:G78)</f>
        <v>101805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5" t="s">
        <v>63</v>
      </c>
      <c r="B82" s="175"/>
      <c r="C82" s="61" t="s">
        <v>103</v>
      </c>
      <c r="D82" s="63"/>
      <c r="E82" s="63"/>
      <c r="F82" s="143"/>
      <c r="G82" s="143"/>
      <c r="H82" s="145"/>
    </row>
    <row r="83" spans="1:8">
      <c r="A83" s="64"/>
      <c r="B83" s="63"/>
      <c r="C83" s="61"/>
      <c r="D83" s="64"/>
      <c r="E83" s="64"/>
      <c r="F83" s="144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/>
      <c r="G85" s="146"/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/>
      <c r="G86" s="146"/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/>
      <c r="G87" s="146"/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/>
      <c r="G88" s="146"/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/>
      <c r="G89" s="146"/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/>
      <c r="G90" s="146"/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/>
      <c r="G91" s="146"/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/>
      <c r="G92" s="146"/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/>
      <c r="G93" s="146"/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/>
      <c r="G94" s="146"/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v>3895</v>
      </c>
      <c r="G95" s="143">
        <f t="shared" ref="G95:G103" si="3">E95*F95</f>
        <v>3895</v>
      </c>
      <c r="H95" s="145"/>
    </row>
    <row r="96" spans="1:8">
      <c r="A96" s="65"/>
      <c r="B96" s="65"/>
      <c r="C96" s="65"/>
      <c r="D96" s="64"/>
      <c r="E96" s="63"/>
      <c r="F96" s="144"/>
      <c r="G96" s="143"/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428</v>
      </c>
      <c r="G97" s="143">
        <f t="shared" si="3"/>
        <v>856</v>
      </c>
      <c r="H97" s="145"/>
    </row>
    <row r="98" spans="1:8">
      <c r="A98" s="65"/>
      <c r="B98" s="65"/>
      <c r="C98" s="65"/>
      <c r="D98" s="64"/>
      <c r="E98" s="63"/>
      <c r="F98" s="144"/>
      <c r="G98" s="143"/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2518</v>
      </c>
      <c r="G99" s="143">
        <f t="shared" si="3"/>
        <v>2518</v>
      </c>
      <c r="H99" s="145"/>
    </row>
    <row r="100" spans="1:8">
      <c r="A100" s="65"/>
      <c r="B100" s="65"/>
      <c r="C100" s="65"/>
      <c r="D100" s="64"/>
      <c r="E100" s="63"/>
      <c r="F100" s="144"/>
      <c r="G100" s="143"/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2518</v>
      </c>
      <c r="G101" s="143">
        <f t="shared" si="3"/>
        <v>2518</v>
      </c>
      <c r="H101" s="145"/>
    </row>
    <row r="102" spans="1:8">
      <c r="A102" s="65"/>
      <c r="B102" s="65"/>
      <c r="C102" s="65"/>
      <c r="D102" s="64"/>
      <c r="E102" s="63"/>
      <c r="F102" s="144"/>
      <c r="G102" s="143"/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76</v>
      </c>
      <c r="G103" s="143">
        <f t="shared" si="3"/>
        <v>1672</v>
      </c>
      <c r="H103" s="145"/>
    </row>
    <row r="104" spans="1:8">
      <c r="A104" s="65"/>
      <c r="B104" s="65"/>
      <c r="C104" s="65"/>
      <c r="D104" s="64"/>
      <c r="E104" s="63"/>
      <c r="F104" s="144"/>
      <c r="G104" s="144"/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8</v>
      </c>
      <c r="G105" s="143">
        <f t="shared" ref="G105:G114" si="4">E105*F105</f>
        <v>7600</v>
      </c>
      <c r="H105" s="145"/>
    </row>
    <row r="106" spans="1:8">
      <c r="A106" s="65"/>
      <c r="B106" s="65"/>
      <c r="C106" s="65"/>
      <c r="D106" s="64"/>
      <c r="E106" s="64"/>
      <c r="F106" s="144"/>
      <c r="G106" s="143"/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/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7</v>
      </c>
      <c r="G108" s="143">
        <f t="shared" si="4"/>
        <v>1400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8</v>
      </c>
      <c r="G109" s="143">
        <f t="shared" si="4"/>
        <v>800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9</v>
      </c>
      <c r="G110" s="143">
        <f t="shared" si="4"/>
        <v>225</v>
      </c>
      <c r="H110" s="145"/>
    </row>
    <row r="111" spans="1:8">
      <c r="A111" s="65"/>
      <c r="B111" s="66"/>
      <c r="C111" s="65"/>
      <c r="D111" s="62"/>
      <c r="E111" s="63"/>
      <c r="F111" s="144"/>
      <c r="G111" s="143"/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333</v>
      </c>
      <c r="G112" s="143">
        <f t="shared" si="4"/>
        <v>333</v>
      </c>
      <c r="H112" s="145"/>
    </row>
    <row r="113" spans="1:8">
      <c r="A113" s="65"/>
      <c r="B113" s="65"/>
      <c r="C113" s="65"/>
      <c r="D113" s="64"/>
      <c r="E113" s="64"/>
      <c r="F113" s="144"/>
      <c r="G113" s="143"/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2375</v>
      </c>
      <c r="G114" s="143">
        <f t="shared" si="4"/>
        <v>2375</v>
      </c>
      <c r="H114" s="145"/>
    </row>
    <row r="115" spans="1:8">
      <c r="A115" s="65"/>
      <c r="B115" s="65"/>
      <c r="C115" s="65"/>
      <c r="D115" s="64"/>
      <c r="E115" s="64"/>
      <c r="F115" s="144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7">
        <f>SUM(G84:G114)</f>
        <v>24192</v>
      </c>
      <c r="H116" s="145"/>
    </row>
    <row r="117" spans="1:8">
      <c r="A117" s="65"/>
      <c r="B117" s="65"/>
      <c r="C117" s="70"/>
      <c r="D117" s="65"/>
      <c r="E117" s="65"/>
      <c r="F117" s="146"/>
      <c r="G117" s="146"/>
      <c r="H117" s="145"/>
    </row>
    <row r="118" spans="1:8">
      <c r="A118" s="65"/>
      <c r="B118" s="65"/>
      <c r="C118" s="70"/>
      <c r="D118" s="65"/>
      <c r="E118" s="65"/>
      <c r="F118" s="146"/>
      <c r="G118" s="146"/>
      <c r="H118" s="145"/>
    </row>
    <row r="119" spans="1:8">
      <c r="A119" s="175" t="s">
        <v>65</v>
      </c>
      <c r="B119" s="175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4133</v>
      </c>
      <c r="G121" s="143">
        <f>E121*F121</f>
        <v>8266</v>
      </c>
      <c r="H121" s="145"/>
    </row>
    <row r="122" spans="1:8">
      <c r="A122" s="65"/>
      <c r="B122" s="65"/>
      <c r="C122" s="70"/>
      <c r="D122" s="65"/>
      <c r="E122" s="65"/>
      <c r="F122" s="146"/>
      <c r="G122" s="143"/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433</v>
      </c>
      <c r="G123" s="143">
        <f t="shared" ref="G123:G137" si="5">E123*F123</f>
        <v>866</v>
      </c>
      <c r="H123" s="145"/>
    </row>
    <row r="124" spans="1:8">
      <c r="A124" s="65"/>
      <c r="B124" s="65"/>
      <c r="C124" s="70"/>
      <c r="D124" s="65"/>
      <c r="E124" s="65"/>
      <c r="F124" s="146"/>
      <c r="G124" s="143"/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333</v>
      </c>
      <c r="G125" s="143">
        <f t="shared" si="5"/>
        <v>666</v>
      </c>
      <c r="H125" s="145"/>
    </row>
    <row r="126" spans="1:8">
      <c r="A126" s="65"/>
      <c r="B126" s="65"/>
      <c r="C126" s="70"/>
      <c r="D126" s="65"/>
      <c r="E126" s="65"/>
      <c r="F126" s="146"/>
      <c r="G126" s="143"/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/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22</v>
      </c>
      <c r="G128" s="143">
        <f t="shared" si="5"/>
        <v>880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6</v>
      </c>
      <c r="G129" s="143">
        <f t="shared" si="5"/>
        <v>180</v>
      </c>
      <c r="H129" s="145"/>
    </row>
    <row r="130" spans="1:8">
      <c r="A130" s="65"/>
      <c r="B130" s="65"/>
      <c r="C130" s="70"/>
      <c r="D130" s="65"/>
      <c r="E130" s="65"/>
      <c r="F130" s="146"/>
      <c r="G130" s="143"/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>
        <f t="shared" si="5"/>
        <v>0</v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7</v>
      </c>
      <c r="G132" s="143">
        <f t="shared" si="5"/>
        <v>700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16</v>
      </c>
      <c r="G133" s="143">
        <f t="shared" si="5"/>
        <v>1600</v>
      </c>
      <c r="H133" s="145"/>
    </row>
    <row r="134" spans="1:8">
      <c r="A134" s="65"/>
      <c r="B134" s="65"/>
      <c r="C134" s="70"/>
      <c r="D134" s="65"/>
      <c r="E134" s="65"/>
      <c r="F134" s="146"/>
      <c r="G134" s="143"/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333</v>
      </c>
      <c r="G135" s="143">
        <f t="shared" si="5"/>
        <v>333</v>
      </c>
      <c r="H135" s="145"/>
    </row>
    <row r="136" spans="1:8">
      <c r="A136" s="65"/>
      <c r="B136" s="65"/>
      <c r="C136" s="70"/>
      <c r="D136" s="65"/>
      <c r="E136" s="65"/>
      <c r="F136" s="146"/>
      <c r="G136" s="143"/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2660</v>
      </c>
      <c r="G137" s="143">
        <f t="shared" si="5"/>
        <v>2660</v>
      </c>
      <c r="H137" s="145"/>
    </row>
    <row r="138" spans="1:8">
      <c r="A138" s="65"/>
      <c r="B138" s="65"/>
      <c r="C138" s="70"/>
      <c r="D138" s="65"/>
      <c r="E138" s="65"/>
      <c r="F138" s="146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8">
        <f>SUM(G121:G137)</f>
        <v>16151</v>
      </c>
      <c r="H139" s="145"/>
    </row>
    <row r="140" spans="1:8">
      <c r="A140" s="73"/>
      <c r="B140" s="74"/>
      <c r="C140" s="65"/>
      <c r="D140" s="75"/>
      <c r="E140" s="76"/>
      <c r="F140" s="149"/>
      <c r="G140" s="149"/>
      <c r="H140" s="145"/>
    </row>
    <row r="141" spans="1:8">
      <c r="A141" s="65"/>
      <c r="B141" s="65"/>
      <c r="C141" s="70"/>
      <c r="D141" s="71"/>
      <c r="E141" s="72"/>
      <c r="F141" s="143"/>
      <c r="G141" s="148"/>
      <c r="H141" s="145"/>
    </row>
    <row r="142" spans="1:8">
      <c r="A142" s="73"/>
      <c r="B142" s="74"/>
      <c r="C142" s="70"/>
      <c r="D142" s="75"/>
      <c r="E142" s="76"/>
      <c r="F142" s="149"/>
      <c r="G142" s="149"/>
      <c r="H142" s="145"/>
    </row>
    <row r="143" spans="1:8">
      <c r="A143" s="175">
        <v>4</v>
      </c>
      <c r="B143" s="175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6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1140</v>
      </c>
      <c r="G146" s="143">
        <f t="shared" ref="G146:G163" si="6">E146*F146</f>
        <v>2280</v>
      </c>
      <c r="H146" s="145"/>
    </row>
    <row r="147" spans="1:8">
      <c r="A147" s="65"/>
      <c r="B147" s="65"/>
      <c r="C147" s="70"/>
      <c r="D147" s="65"/>
      <c r="E147" s="65"/>
      <c r="F147" s="146"/>
      <c r="G147" s="143"/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209</v>
      </c>
      <c r="G148" s="143">
        <f t="shared" si="6"/>
        <v>418</v>
      </c>
      <c r="H148" s="145"/>
    </row>
    <row r="149" spans="1:8">
      <c r="A149" s="65"/>
      <c r="B149" s="65"/>
      <c r="C149" s="70"/>
      <c r="D149" s="65"/>
      <c r="E149" s="65"/>
      <c r="F149" s="146"/>
      <c r="G149" s="143"/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333</v>
      </c>
      <c r="G150" s="143">
        <f t="shared" si="6"/>
        <v>666</v>
      </c>
      <c r="H150" s="145"/>
    </row>
    <row r="151" spans="1:8">
      <c r="A151" s="65"/>
      <c r="B151" s="65"/>
      <c r="C151" s="70"/>
      <c r="D151" s="65"/>
      <c r="E151" s="65"/>
      <c r="F151" s="146"/>
      <c r="G151" s="143"/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171</v>
      </c>
      <c r="G152" s="143">
        <f t="shared" si="6"/>
        <v>342</v>
      </c>
      <c r="H152" s="145"/>
    </row>
    <row r="153" spans="1:8">
      <c r="A153" s="65"/>
      <c r="B153" s="65"/>
      <c r="C153" s="70"/>
      <c r="D153" s="65"/>
      <c r="E153" s="65"/>
      <c r="F153" s="146"/>
      <c r="G153" s="143"/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/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6</v>
      </c>
      <c r="G155" s="143">
        <f t="shared" si="6"/>
        <v>120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8</v>
      </c>
      <c r="G156" s="143">
        <f t="shared" si="6"/>
        <v>400</v>
      </c>
      <c r="H156" s="145"/>
    </row>
    <row r="157" spans="1:8">
      <c r="A157" s="65"/>
      <c r="B157" s="65"/>
      <c r="C157" s="70"/>
      <c r="D157" s="65"/>
      <c r="E157" s="65"/>
      <c r="F157" s="146"/>
      <c r="G157" s="143"/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/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7</v>
      </c>
      <c r="G159" s="143">
        <f t="shared" si="6"/>
        <v>350</v>
      </c>
      <c r="H159" s="145"/>
    </row>
    <row r="160" spans="1:8">
      <c r="A160" s="65"/>
      <c r="B160" s="65"/>
      <c r="C160" s="70"/>
      <c r="D160" s="65"/>
      <c r="E160" s="65"/>
      <c r="F160" s="146"/>
      <c r="G160" s="143"/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333</v>
      </c>
      <c r="G161" s="143">
        <f t="shared" si="6"/>
        <v>333</v>
      </c>
      <c r="H161" s="145"/>
    </row>
    <row r="162" spans="1:8">
      <c r="A162" s="65"/>
      <c r="B162" s="65"/>
      <c r="C162" s="70"/>
      <c r="D162" s="65"/>
      <c r="E162" s="65"/>
      <c r="F162" s="146"/>
      <c r="G162" s="143"/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570</v>
      </c>
      <c r="G163" s="143">
        <f t="shared" si="6"/>
        <v>570</v>
      </c>
      <c r="H163" s="145"/>
    </row>
    <row r="164" spans="1:8">
      <c r="A164" s="65"/>
      <c r="B164" s="65"/>
      <c r="C164" s="70"/>
      <c r="D164" s="65"/>
      <c r="E164" s="65"/>
      <c r="F164" s="146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8">
        <f>SUM(G145:G163)</f>
        <v>5479</v>
      </c>
      <c r="H165" s="145"/>
    </row>
    <row r="166" spans="1:8">
      <c r="A166" s="73"/>
      <c r="B166" s="74"/>
      <c r="C166" s="65"/>
      <c r="D166" s="75"/>
      <c r="E166" s="76"/>
      <c r="F166" s="149"/>
      <c r="G166" s="149"/>
      <c r="H166" s="145"/>
    </row>
    <row r="167" spans="1:8">
      <c r="A167" s="73"/>
      <c r="B167" s="74"/>
      <c r="C167" s="70"/>
      <c r="D167" s="79"/>
      <c r="E167" s="76"/>
      <c r="F167" s="149"/>
      <c r="G167" s="149"/>
      <c r="H167" s="145"/>
    </row>
    <row r="168" spans="1:8">
      <c r="A168" s="175">
        <v>6</v>
      </c>
      <c r="B168" s="175"/>
      <c r="C168" s="61" t="s">
        <v>267</v>
      </c>
      <c r="D168" s="65"/>
      <c r="E168" s="65"/>
      <c r="F168" s="146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/>
      <c r="G171" s="150">
        <v>0</v>
      </c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/>
      <c r="G172" s="150">
        <v>0</v>
      </c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/>
      <c r="G173" s="150">
        <v>0</v>
      </c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/>
      <c r="G174" s="150">
        <v>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/>
      <c r="G175" s="150">
        <v>0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v>9880</v>
      </c>
      <c r="G176" s="150">
        <f t="shared" ref="G176" si="7">E176*F176</f>
        <v>9880</v>
      </c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/>
      <c r="G179" s="150">
        <f t="shared" ref="G179:G187" si="8">E179*F179</f>
        <v>0</v>
      </c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/>
      <c r="G180" s="150">
        <f t="shared" si="8"/>
        <v>0</v>
      </c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/>
      <c r="G181" s="150">
        <f t="shared" si="8"/>
        <v>0</v>
      </c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/>
      <c r="G182" s="150">
        <f t="shared" si="8"/>
        <v>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/>
      <c r="G183" s="150">
        <f t="shared" si="8"/>
        <v>0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>
        <v>3705</v>
      </c>
      <c r="G185" s="150">
        <f t="shared" si="8"/>
        <v>3705</v>
      </c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950</v>
      </c>
      <c r="G187" s="150">
        <f t="shared" si="8"/>
        <v>950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SUM(G170:G188)</f>
        <v>14535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162162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162162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3"/>
  <sheetViews>
    <sheetView view="pageBreakPreview" topLeftCell="A64" zoomScale="110" zoomScaleNormal="120" zoomScaleSheetLayoutView="110" workbookViewId="0">
      <selection activeCell="C75" sqref="C75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8" t="s">
        <v>0</v>
      </c>
      <c r="B6" s="178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9" t="s">
        <v>19</v>
      </c>
      <c r="B8" s="179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11</v>
      </c>
      <c r="G11" s="131">
        <f>E11*F11</f>
        <v>4180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24</v>
      </c>
      <c r="G14" s="131">
        <f t="shared" ref="G14:G76" si="0">E14*F14</f>
        <v>9600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13</v>
      </c>
      <c r="G16" s="131">
        <f t="shared" si="0"/>
        <v>3510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209</v>
      </c>
      <c r="G17" s="131">
        <f t="shared" si="0"/>
        <v>209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190</v>
      </c>
      <c r="G18" s="131">
        <f t="shared" si="0"/>
        <v>190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24</v>
      </c>
      <c r="G22" s="131">
        <f t="shared" si="0"/>
        <v>960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27</v>
      </c>
      <c r="G25" s="131">
        <f t="shared" si="0"/>
        <v>540</v>
      </c>
    </row>
    <row r="26" spans="1:7">
      <c r="A26" s="20"/>
      <c r="B26" s="21"/>
      <c r="C26" s="22"/>
      <c r="D26" s="23"/>
      <c r="E26" s="50"/>
      <c r="F26" s="130"/>
      <c r="G26" s="131"/>
    </row>
    <row r="27" spans="1:7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314</v>
      </c>
      <c r="G34" s="131">
        <f t="shared" si="0"/>
        <v>4082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48</v>
      </c>
      <c r="G36" s="131">
        <f t="shared" si="0"/>
        <v>240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120</v>
      </c>
      <c r="G38" s="131">
        <f t="shared" si="0"/>
        <v>600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186</v>
      </c>
      <c r="G40" s="131">
        <f t="shared" si="0"/>
        <v>186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25.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851</v>
      </c>
      <c r="G42" s="131">
        <f t="shared" si="0"/>
        <v>851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205</v>
      </c>
      <c r="G44" s="131">
        <f t="shared" si="0"/>
        <v>205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86</v>
      </c>
      <c r="G46" s="131">
        <f t="shared" si="0"/>
        <v>86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304</v>
      </c>
      <c r="G48" s="131">
        <f t="shared" si="0"/>
        <v>1216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171</v>
      </c>
      <c r="G50" s="131">
        <f t="shared" si="0"/>
        <v>1710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238</v>
      </c>
      <c r="G54" s="131">
        <f t="shared" si="0"/>
        <v>1666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/>
      <c r="G57" s="131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/>
      <c r="G58" s="131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/>
      <c r="G59" s="131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/>
      <c r="G60" s="131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/>
      <c r="G61" s="131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0">
        <v>1140</v>
      </c>
      <c r="G62" s="131">
        <f t="shared" si="0"/>
        <v>1140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24</v>
      </c>
      <c r="G64" s="131">
        <f t="shared" si="0"/>
        <v>240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34</v>
      </c>
      <c r="G67" s="131">
        <f t="shared" si="0"/>
        <v>510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24</v>
      </c>
      <c r="G70" s="131">
        <f t="shared" si="0"/>
        <v>1200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48</v>
      </c>
      <c r="G73" s="131">
        <f t="shared" si="0"/>
        <v>1440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48</v>
      </c>
      <c r="G76" s="131">
        <f t="shared" si="0"/>
        <v>1440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950</v>
      </c>
      <c r="G78" s="131">
        <f t="shared" ref="G78" si="1">E78*F78</f>
        <v>950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36951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36951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tabSelected="1" view="pageBreakPreview" zoomScale="130" zoomScaleNormal="120" zoomScaleSheetLayoutView="130" workbookViewId="0">
      <selection activeCell="C22" sqref="C22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ht="15.75">
      <c r="C3" s="6"/>
    </row>
    <row r="4" spans="1:7" ht="22.5" customHeight="1">
      <c r="A4" s="178" t="s">
        <v>0</v>
      </c>
      <c r="B4" s="178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1189012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162162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36951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1388125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2018-07-02T18:29:07Z</cp:lastPrinted>
  <dcterms:created xsi:type="dcterms:W3CDTF">2016-12-11T10:22:18Z</dcterms:created>
  <dcterms:modified xsi:type="dcterms:W3CDTF">2018-08-02T09:23:42Z</dcterms:modified>
</cp:coreProperties>
</file>